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'2023'!$A$1:$F$141</definedName>
  </definedNames>
  <calcPr calcId="144525"/>
</workbook>
</file>

<file path=xl/calcChain.xml><?xml version="1.0" encoding="utf-8"?>
<calcChain xmlns="http://schemas.openxmlformats.org/spreadsheetml/2006/main">
  <c r="F89" i="4" l="1"/>
  <c r="F90" i="4"/>
  <c r="F62" i="4" l="1"/>
  <c r="F59" i="4" s="1"/>
  <c r="F61" i="4"/>
  <c r="F136" i="4"/>
  <c r="F122" i="4"/>
  <c r="F118" i="4"/>
  <c r="F102" i="4"/>
  <c r="F100" i="4" l="1"/>
  <c r="F96" i="4"/>
  <c r="F46" i="4" l="1"/>
  <c r="F103" i="4" l="1"/>
  <c r="F33" i="4"/>
  <c r="F44" i="4" l="1"/>
  <c r="F20" i="4"/>
  <c r="F27" i="4"/>
  <c r="F69" i="4" l="1"/>
  <c r="F24" i="4" l="1"/>
  <c r="F19" i="4"/>
  <c r="F50" i="4" l="1"/>
  <c r="F49" i="4" s="1"/>
  <c r="F38" i="4" l="1"/>
  <c r="F98" i="4"/>
  <c r="F40" i="4"/>
  <c r="F31" i="4"/>
  <c r="F39" i="4" l="1"/>
  <c r="F74" i="4"/>
  <c r="F66" i="4"/>
  <c r="F128" i="4" l="1"/>
  <c r="F23" i="4" l="1"/>
  <c r="F121" i="4" l="1"/>
  <c r="F97" i="4"/>
  <c r="F37" i="4" l="1"/>
  <c r="F88" i="4" l="1"/>
  <c r="F101" i="4" l="1"/>
  <c r="F115" i="4" l="1"/>
  <c r="F109" i="4"/>
  <c r="F124" i="4" l="1"/>
  <c r="F85" i="4" l="1"/>
  <c r="F68" i="4"/>
  <c r="F64" i="4"/>
  <c r="F76" i="4"/>
  <c r="F92" i="4" l="1"/>
  <c r="F79" i="4" l="1"/>
  <c r="F81" i="4"/>
  <c r="F78" i="4" l="1"/>
  <c r="F56" i="4"/>
  <c r="F18" i="4"/>
  <c r="F72" i="4" l="1"/>
  <c r="F60" i="4" l="1"/>
  <c r="F36" i="4"/>
  <c r="F87" i="4" l="1"/>
  <c r="F45" i="4" l="1"/>
  <c r="F43" i="4"/>
  <c r="F117" i="4" l="1"/>
  <c r="F99" i="4" l="1"/>
  <c r="F120" i="4" l="1"/>
  <c r="F32" i="4" l="1"/>
  <c r="F137" i="4" l="1"/>
  <c r="F139" i="4" l="1"/>
  <c r="F127" i="4" l="1"/>
  <c r="F126" i="4" s="1"/>
  <c r="F131" i="4" l="1"/>
  <c r="F129" i="4"/>
  <c r="F70" i="4"/>
  <c r="F58" i="4" l="1"/>
  <c r="F123" i="4"/>
  <c r="F119" i="4" s="1"/>
  <c r="F135" i="4" l="1"/>
  <c r="F113" i="4"/>
  <c r="F112" i="4" s="1"/>
  <c r="F111" i="4" s="1"/>
  <c r="F107" i="4"/>
  <c r="F106" i="4" s="1"/>
  <c r="F95" i="4"/>
  <c r="F91" i="4" s="1"/>
  <c r="F83" i="4" s="1"/>
  <c r="F84" i="4"/>
  <c r="F55" i="4"/>
  <c r="F53" i="4"/>
  <c r="F52" i="4" s="1"/>
  <c r="F48" i="4"/>
  <c r="F41" i="4"/>
  <c r="F35" i="4" s="1"/>
  <c r="F30" i="4"/>
  <c r="F29" i="4" s="1"/>
  <c r="F17" i="4"/>
  <c r="F22" i="4" l="1"/>
  <c r="F16" i="4" s="1"/>
  <c r="F134" i="4"/>
  <c r="F133" i="4" s="1"/>
  <c r="F105" i="4"/>
  <c r="F47" i="4"/>
  <c r="F51" i="4" l="1"/>
  <c r="F141" i="4" s="1"/>
</calcChain>
</file>

<file path=xl/sharedStrings.xml><?xml version="1.0" encoding="utf-8"?>
<sst xmlns="http://schemas.openxmlformats.org/spreadsheetml/2006/main" count="213" uniqueCount="160">
  <si>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</si>
  <si>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</si>
  <si>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</si>
  <si>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</si>
  <si>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</si>
  <si>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</si>
  <si>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</si>
  <si>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</si>
  <si>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</si>
  <si>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</si>
  <si>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</si>
  <si>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</si>
  <si>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</si>
  <si>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</si>
  <si>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</si>
  <si>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</si>
  <si>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</si>
  <si>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</si>
  <si>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</si>
  <si>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</si>
  <si>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</si>
  <si>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</si>
  <si>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</si>
  <si>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</si>
  <si>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</si>
  <si>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</si>
  <si>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</si>
  <si>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</si>
  <si>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</si>
  <si>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</si>
  <si>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</si>
  <si>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</si>
  <si>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</si>
  <si>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</si>
  <si>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</si>
  <si>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</si>
  <si>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</si>
  <si>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</si>
  <si>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</si>
  <si>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</si>
  <si>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</si>
  <si>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</si>
  <si>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</si>
  <si>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</si>
  <si>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</si>
  <si>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</si>
  <si>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</si>
  <si>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</si>
  <si>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</si>
  <si>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</si>
  <si>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</si>
  <si>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</si>
  <si>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</si>
  <si>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</si>
  <si>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</si>
  <si>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</si>
  <si>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</si>
  <si>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</si>
  <si>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</si>
  <si>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</si>
  <si>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</si>
  <si>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</si>
  <si>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</si>
  <si>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</si>
  <si>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</si>
  <si>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</si>
  <si>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</si>
  <si>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</si>
  <si>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</si>
  <si>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</si>
  <si>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</si>
  <si>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</si>
  <si>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</si>
  <si>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</si>
  <si>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</si>
  <si>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</si>
  <si>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</si>
  <si>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</si>
  <si>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</si>
  <si>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</si>
  <si>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</si>
  <si>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</si>
  <si>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</si>
  <si>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</si>
  <si>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</si>
  <si>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</si>
  <si>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</si>
  <si>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</si>
  <si>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</si>
  <si>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</si>
  <si>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</si>
  <si>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</si>
  <si>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</si>
  <si>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</si>
  <si>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</si>
  <si>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</si>
  <si>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</si>
  <si>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</si>
  <si>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</si>
  <si>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</si>
  <si>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</si>
  <si>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</si>
  <si>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</si>
  <si>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</si>
  <si>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</si>
  <si>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</si>
  <si>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</si>
  <si>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</si>
  <si>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</si>
  <si>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</si>
  <si>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</si>
  <si>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</si>
  <si>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</si>
  <si>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</si>
  <si>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</si>
  <si>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</si>
  <si>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</si>
  <si>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</si>
  <si>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</si>
  <si>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</si>
  <si>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</si>
  <si>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</si>
  <si>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</si>
  <si>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</si>
  <si>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</si>
  <si>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</si>
  <si>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</si>
  <si>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</si>
  <si>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</si>
  <si>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</si>
  <si>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</si>
  <si>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</si>
  <si>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</si>
  <si>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</si>
  <si>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</si>
  <si>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</si>
  <si>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</si>
  <si>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</si>
  <si>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</si>
  <si>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</si>
  <si>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</si>
  <si>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</si>
  <si>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</si>
  <si>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</si>
  <si>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</si>
  <si>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</si>
  <si>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</si>
  <si>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</si>
  <si>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</si>
  <si>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</si>
  <si>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</si>
  <si>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</si>
  <si>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</si>
  <si>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</si>
  <si>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</si>
  <si>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</si>
  <si>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</si>
  <si>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Приложение № 2</t>
  </si>
  <si>
    <t>Иные межбюджетные трансферты на содержание, ремонт автомобильных дорог внутри населенных пунктов (местный бюджет)</t>
  </si>
  <si>
    <t>от 27.09.2023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</si>
</sst>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abSelected="1" view="pageBreakPreview" topLeftCell="A81" zoomScale="130" zoomScaleNormal="100" zoomScaleSheetLayoutView="130" workbookViewId="0">
      <selection activeCell="F90" sqref="F9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157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159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8721951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47550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v>47550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5533321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5533321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</f>
        <v>5533321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1981469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134472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</f>
        <v>69600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813128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</f>
        <v>813128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836843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</f>
        <v>836843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</f>
        <v>293942</v>
      </c>
      <c r="G50" s="30"/>
    </row>
    <row r="51" spans="1:8" ht="25.5" x14ac:dyDescent="0.2">
      <c r="A51" s="20" t="s">
        <v>9</v>
      </c>
      <c r="B51" s="20"/>
      <c r="C51" s="21" t="s">
        <v>35</v>
      </c>
      <c r="D51" s="21"/>
      <c r="E51" s="20"/>
      <c r="F51" s="48">
        <f>F52+F55</f>
        <v>88000</v>
      </c>
      <c r="G51" s="30"/>
    </row>
    <row r="52" spans="1:8" x14ac:dyDescent="0.2">
      <c r="A52" s="22" t="s">
        <v>10</v>
      </c>
      <c r="B52" s="22"/>
      <c r="C52" s="23" t="s">
        <v>36</v>
      </c>
      <c r="D52" s="23"/>
      <c r="E52" s="22"/>
      <c r="F52" s="47">
        <f>F53</f>
        <v>65000</v>
      </c>
      <c r="G52" s="30"/>
    </row>
    <row r="53" spans="1:8" ht="27" customHeight="1" x14ac:dyDescent="0.2">
      <c r="A53" s="1" t="s">
        <v>71</v>
      </c>
      <c r="B53" s="22"/>
      <c r="C53" s="23"/>
      <c r="D53" s="14" t="s">
        <v>72</v>
      </c>
      <c r="E53" s="2"/>
      <c r="F53" s="42">
        <f>F54</f>
        <v>65000</v>
      </c>
      <c r="G53" s="30"/>
    </row>
    <row r="54" spans="1:8" ht="25.5" x14ac:dyDescent="0.2">
      <c r="A54" s="4" t="s">
        <v>58</v>
      </c>
      <c r="B54" s="22"/>
      <c r="C54" s="23"/>
      <c r="D54" s="2"/>
      <c r="E54" s="5">
        <v>200</v>
      </c>
      <c r="F54" s="41">
        <v>65000</v>
      </c>
      <c r="G54" s="30"/>
    </row>
    <row r="55" spans="1:8" ht="25.5" x14ac:dyDescent="0.2">
      <c r="A55" s="22" t="s">
        <v>11</v>
      </c>
      <c r="B55" s="22"/>
      <c r="C55" s="25" t="s">
        <v>37</v>
      </c>
      <c r="D55" s="25"/>
      <c r="E55" s="22"/>
      <c r="F55" s="42">
        <f>F56</f>
        <v>23000</v>
      </c>
      <c r="G55" s="30"/>
    </row>
    <row r="56" spans="1:8" ht="25.5" x14ac:dyDescent="0.2">
      <c r="A56" s="1" t="s">
        <v>73</v>
      </c>
      <c r="B56" s="22"/>
      <c r="C56" s="25"/>
      <c r="D56" s="14" t="s">
        <v>74</v>
      </c>
      <c r="E56" s="2"/>
      <c r="F56" s="42">
        <f>F57</f>
        <v>23000</v>
      </c>
      <c r="G56" s="30"/>
    </row>
    <row r="57" spans="1:8" ht="25.5" x14ac:dyDescent="0.2">
      <c r="A57" s="4" t="s">
        <v>58</v>
      </c>
      <c r="B57" s="22"/>
      <c r="C57" s="25"/>
      <c r="D57" s="15"/>
      <c r="E57" s="5">
        <v>200</v>
      </c>
      <c r="F57" s="41">
        <v>23000</v>
      </c>
      <c r="G57" s="30"/>
    </row>
    <row r="58" spans="1:8" ht="11.25" customHeight="1" x14ac:dyDescent="0.2">
      <c r="A58" s="20" t="s">
        <v>12</v>
      </c>
      <c r="B58" s="20"/>
      <c r="C58" s="21" t="s">
        <v>38</v>
      </c>
      <c r="D58" s="21"/>
      <c r="E58" s="20"/>
      <c r="F58" s="48">
        <f>F59+F78</f>
        <v>13206661.949999999</v>
      </c>
      <c r="G58" s="30"/>
    </row>
    <row r="59" spans="1:8" x14ac:dyDescent="0.2">
      <c r="A59" s="22" t="s">
        <v>13</v>
      </c>
      <c r="B59" s="22"/>
      <c r="C59" s="23" t="s">
        <v>39</v>
      </c>
      <c r="D59" s="23"/>
      <c r="E59" s="22"/>
      <c r="F59" s="47">
        <f>F60+F70+F72+F76+F64+F68+F66+F74+F62</f>
        <v>13049375.949999999</v>
      </c>
      <c r="G59" s="30"/>
    </row>
    <row r="60" spans="1:8" ht="25.5" x14ac:dyDescent="0.2">
      <c r="A60" s="1" t="s">
        <v>75</v>
      </c>
      <c r="B60" s="22"/>
      <c r="C60" s="23"/>
      <c r="D60" s="14" t="s">
        <v>77</v>
      </c>
      <c r="E60" s="6"/>
      <c r="F60" s="42">
        <f>F61</f>
        <v>3771772.31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1">
        <f>3078474+499989.95+300000-8482.04+200000+900000-1198209.6</f>
        <v>3771772.31</v>
      </c>
      <c r="G61" s="30"/>
      <c r="H61" s="40"/>
    </row>
    <row r="62" spans="1:8" ht="38.25" x14ac:dyDescent="0.2">
      <c r="A62" s="1" t="s">
        <v>158</v>
      </c>
      <c r="B62" s="22"/>
      <c r="C62" s="23"/>
      <c r="D62" s="16" t="s">
        <v>77</v>
      </c>
      <c r="E62" s="5"/>
      <c r="F62" s="41">
        <f>F63</f>
        <v>1198209.6000000001</v>
      </c>
      <c r="G62" s="30"/>
      <c r="H62" s="40"/>
    </row>
    <row r="63" spans="1:8" x14ac:dyDescent="0.2">
      <c r="A63" s="4" t="s">
        <v>62</v>
      </c>
      <c r="B63" s="22"/>
      <c r="C63" s="23"/>
      <c r="D63" s="16"/>
      <c r="E63" s="5">
        <v>500</v>
      </c>
      <c r="F63" s="41">
        <v>1198209.6000000001</v>
      </c>
      <c r="G63" s="30"/>
      <c r="H63" s="40"/>
    </row>
    <row r="64" spans="1:8" ht="25.5" x14ac:dyDescent="0.2">
      <c r="A64" s="1" t="s">
        <v>127</v>
      </c>
      <c r="B64" s="22"/>
      <c r="C64" s="23"/>
      <c r="D64" s="16" t="s">
        <v>128</v>
      </c>
      <c r="E64" s="2"/>
      <c r="F64" s="42">
        <f>F65</f>
        <v>53077.46</v>
      </c>
      <c r="G64" s="30"/>
    </row>
    <row r="65" spans="1:7" ht="25.5" x14ac:dyDescent="0.2">
      <c r="A65" s="4" t="s">
        <v>58</v>
      </c>
      <c r="B65" s="22"/>
      <c r="C65" s="23"/>
      <c r="D65" s="16"/>
      <c r="E65" s="2">
        <v>200</v>
      </c>
      <c r="F65" s="41">
        <v>53077.46</v>
      </c>
      <c r="G65" s="30"/>
    </row>
    <row r="66" spans="1:7" ht="38.25" x14ac:dyDescent="0.2">
      <c r="A66" s="4" t="s">
        <v>150</v>
      </c>
      <c r="B66" s="22"/>
      <c r="C66" s="23"/>
      <c r="D66" s="16" t="s">
        <v>128</v>
      </c>
      <c r="E66" s="2"/>
      <c r="F66" s="41">
        <f>F67</f>
        <v>150675.54</v>
      </c>
      <c r="G66" s="30"/>
    </row>
    <row r="67" spans="1:7" x14ac:dyDescent="0.2">
      <c r="A67" s="4" t="s">
        <v>62</v>
      </c>
      <c r="B67" s="22"/>
      <c r="C67" s="23"/>
      <c r="D67" s="16"/>
      <c r="E67" s="2">
        <v>500</v>
      </c>
      <c r="F67" s="41">
        <v>150675.54</v>
      </c>
      <c r="G67" s="30"/>
    </row>
    <row r="68" spans="1:7" ht="50.25" customHeight="1" x14ac:dyDescent="0.2">
      <c r="A68" s="1" t="s">
        <v>148</v>
      </c>
      <c r="B68" s="22"/>
      <c r="C68" s="23"/>
      <c r="D68" s="16" t="s">
        <v>131</v>
      </c>
      <c r="E68" s="2"/>
      <c r="F68" s="41">
        <f>F69</f>
        <v>93255.040000000008</v>
      </c>
      <c r="G68" s="30"/>
    </row>
    <row r="69" spans="1:7" x14ac:dyDescent="0.2">
      <c r="A69" s="4" t="s">
        <v>62</v>
      </c>
      <c r="B69" s="22"/>
      <c r="C69" s="23"/>
      <c r="D69" s="16"/>
      <c r="E69" s="2">
        <v>500</v>
      </c>
      <c r="F69" s="41">
        <f>84773+8482.04</f>
        <v>93255.040000000008</v>
      </c>
      <c r="G69" s="30"/>
    </row>
    <row r="70" spans="1:7" ht="25.5" x14ac:dyDescent="0.2">
      <c r="A70" s="1" t="s">
        <v>76</v>
      </c>
      <c r="B70" s="22"/>
      <c r="C70" s="23"/>
      <c r="D70" s="2" t="s">
        <v>78</v>
      </c>
      <c r="E70" s="3"/>
      <c r="F70" s="42">
        <f>F71</f>
        <v>2300419</v>
      </c>
      <c r="G70" s="30"/>
    </row>
    <row r="71" spans="1:7" ht="25.5" x14ac:dyDescent="0.2">
      <c r="A71" s="4" t="s">
        <v>58</v>
      </c>
      <c r="B71" s="22"/>
      <c r="C71" s="23"/>
      <c r="D71" s="16"/>
      <c r="E71" s="5">
        <v>200</v>
      </c>
      <c r="F71" s="41">
        <v>2300419</v>
      </c>
      <c r="G71" s="30"/>
    </row>
    <row r="72" spans="1:7" x14ac:dyDescent="0.2">
      <c r="A72" s="1" t="s">
        <v>97</v>
      </c>
      <c r="B72" s="22"/>
      <c r="C72" s="23"/>
      <c r="D72" s="16" t="s">
        <v>118</v>
      </c>
      <c r="E72" s="2"/>
      <c r="F72" s="41">
        <f>F73</f>
        <v>1008459.83</v>
      </c>
      <c r="G72" s="30"/>
    </row>
    <row r="73" spans="1:7" ht="29.25" customHeight="1" x14ac:dyDescent="0.2">
      <c r="A73" s="4" t="s">
        <v>58</v>
      </c>
      <c r="B73" s="22"/>
      <c r="C73" s="23"/>
      <c r="D73" s="16"/>
      <c r="E73" s="5">
        <v>200</v>
      </c>
      <c r="F73" s="41">
        <v>1008459.83</v>
      </c>
      <c r="G73" s="30"/>
    </row>
    <row r="74" spans="1:7" ht="25.5" customHeight="1" x14ac:dyDescent="0.2">
      <c r="A74" s="4" t="s">
        <v>151</v>
      </c>
      <c r="B74" s="22"/>
      <c r="C74" s="23"/>
      <c r="D74" s="16" t="s">
        <v>118</v>
      </c>
      <c r="E74" s="5"/>
      <c r="F74" s="41">
        <f>F75</f>
        <v>2862835.17</v>
      </c>
      <c r="G74" s="30"/>
    </row>
    <row r="75" spans="1:7" ht="13.5" customHeight="1" x14ac:dyDescent="0.2">
      <c r="A75" s="4" t="s">
        <v>62</v>
      </c>
      <c r="B75" s="22"/>
      <c r="C75" s="23"/>
      <c r="D75" s="16"/>
      <c r="E75" s="5">
        <v>500</v>
      </c>
      <c r="F75" s="41">
        <v>2862835.17</v>
      </c>
      <c r="G75" s="30"/>
    </row>
    <row r="76" spans="1:7" ht="51" x14ac:dyDescent="0.2">
      <c r="A76" s="1" t="s">
        <v>149</v>
      </c>
      <c r="B76" s="22"/>
      <c r="C76" s="23"/>
      <c r="D76" s="16" t="s">
        <v>130</v>
      </c>
      <c r="E76" s="2"/>
      <c r="F76" s="42">
        <f>F77</f>
        <v>1610672</v>
      </c>
      <c r="G76" s="30"/>
    </row>
    <row r="77" spans="1:7" x14ac:dyDescent="0.2">
      <c r="A77" s="4" t="s">
        <v>62</v>
      </c>
      <c r="B77" s="22"/>
      <c r="C77" s="23"/>
      <c r="D77" s="16"/>
      <c r="E77" s="2">
        <v>500</v>
      </c>
      <c r="F77" s="41">
        <v>1610672</v>
      </c>
      <c r="G77" s="30"/>
    </row>
    <row r="78" spans="1:7" x14ac:dyDescent="0.2">
      <c r="A78" s="1" t="s">
        <v>119</v>
      </c>
      <c r="B78" s="22"/>
      <c r="C78" s="23" t="s">
        <v>122</v>
      </c>
      <c r="D78" s="16"/>
      <c r="E78" s="2"/>
      <c r="F78" s="42">
        <f>F79+F81</f>
        <v>157286</v>
      </c>
      <c r="G78" s="30"/>
    </row>
    <row r="79" spans="1:7" ht="38.25" x14ac:dyDescent="0.2">
      <c r="A79" s="1" t="s">
        <v>120</v>
      </c>
      <c r="B79" s="22"/>
      <c r="C79" s="23"/>
      <c r="D79" s="16" t="s">
        <v>123</v>
      </c>
      <c r="E79" s="2"/>
      <c r="F79" s="42">
        <f>F80</f>
        <v>7865</v>
      </c>
      <c r="G79" s="30"/>
    </row>
    <row r="80" spans="1:7" x14ac:dyDescent="0.2">
      <c r="A80" s="4" t="s">
        <v>59</v>
      </c>
      <c r="B80" s="22"/>
      <c r="C80" s="23"/>
      <c r="D80" s="16"/>
      <c r="E80" s="5">
        <v>800</v>
      </c>
      <c r="F80" s="41">
        <v>7865</v>
      </c>
      <c r="G80" s="30"/>
    </row>
    <row r="81" spans="1:9" ht="63.75" x14ac:dyDescent="0.2">
      <c r="A81" s="1" t="s">
        <v>121</v>
      </c>
      <c r="B81" s="22"/>
      <c r="C81" s="23"/>
      <c r="D81" s="16" t="s">
        <v>124</v>
      </c>
      <c r="E81" s="2"/>
      <c r="F81" s="42">
        <f>F82</f>
        <v>149421</v>
      </c>
      <c r="G81" s="30"/>
    </row>
    <row r="82" spans="1:9" x14ac:dyDescent="0.2">
      <c r="A82" s="4" t="s">
        <v>59</v>
      </c>
      <c r="B82" s="22"/>
      <c r="C82" s="23"/>
      <c r="D82" s="16"/>
      <c r="E82" s="5">
        <v>800</v>
      </c>
      <c r="F82" s="41">
        <v>149421</v>
      </c>
      <c r="G82" s="30"/>
    </row>
    <row r="83" spans="1:9" x14ac:dyDescent="0.2">
      <c r="A83" s="20" t="s">
        <v>14</v>
      </c>
      <c r="B83" s="20"/>
      <c r="C83" s="21" t="s">
        <v>40</v>
      </c>
      <c r="D83" s="21"/>
      <c r="E83" s="20"/>
      <c r="F83" s="48">
        <f>F84+F87+F91</f>
        <v>6482285.9000000004</v>
      </c>
      <c r="G83" s="30"/>
    </row>
    <row r="84" spans="1:9" x14ac:dyDescent="0.2">
      <c r="A84" s="22" t="s">
        <v>47</v>
      </c>
      <c r="B84" s="22"/>
      <c r="C84" s="23" t="s">
        <v>46</v>
      </c>
      <c r="D84" s="21"/>
      <c r="E84" s="22"/>
      <c r="F84" s="47">
        <f>F85</f>
        <v>22200</v>
      </c>
      <c r="G84" s="30"/>
    </row>
    <row r="85" spans="1:9" ht="25.5" x14ac:dyDescent="0.2">
      <c r="A85" s="1" t="s">
        <v>79</v>
      </c>
      <c r="B85" s="22"/>
      <c r="C85" s="21"/>
      <c r="D85" s="2" t="s">
        <v>80</v>
      </c>
      <c r="E85" s="3"/>
      <c r="F85" s="42">
        <f>F86</f>
        <v>22200</v>
      </c>
      <c r="G85" s="30"/>
    </row>
    <row r="86" spans="1:9" ht="25.5" x14ac:dyDescent="0.2">
      <c r="A86" s="4" t="s">
        <v>58</v>
      </c>
      <c r="B86" s="22"/>
      <c r="C86" s="21"/>
      <c r="D86" s="2"/>
      <c r="E86" s="5">
        <v>200</v>
      </c>
      <c r="F86" s="41">
        <v>22200</v>
      </c>
      <c r="G86" s="30"/>
    </row>
    <row r="87" spans="1:9" x14ac:dyDescent="0.2">
      <c r="A87" s="22" t="s">
        <v>15</v>
      </c>
      <c r="B87" s="22"/>
      <c r="C87" s="23" t="s">
        <v>41</v>
      </c>
      <c r="D87" s="23"/>
      <c r="E87" s="22"/>
      <c r="F87" s="47">
        <f>F88</f>
        <v>1039000</v>
      </c>
      <c r="G87" s="30"/>
    </row>
    <row r="88" spans="1:9" ht="25.5" x14ac:dyDescent="0.2">
      <c r="A88" s="1" t="s">
        <v>126</v>
      </c>
      <c r="B88" s="22"/>
      <c r="C88" s="23"/>
      <c r="D88" s="16" t="s">
        <v>81</v>
      </c>
      <c r="E88" s="3"/>
      <c r="F88" s="42">
        <f>F89+F90</f>
        <v>1039000</v>
      </c>
      <c r="G88" s="30"/>
    </row>
    <row r="89" spans="1:9" ht="24.75" customHeight="1" x14ac:dyDescent="0.2">
      <c r="A89" s="4" t="s">
        <v>58</v>
      </c>
      <c r="B89" s="22"/>
      <c r="C89" s="23"/>
      <c r="D89" s="16"/>
      <c r="E89" s="5">
        <v>200</v>
      </c>
      <c r="F89" s="41">
        <f>799000-30000-160708.95-48.36</f>
        <v>608242.69000000006</v>
      </c>
      <c r="G89" s="30"/>
    </row>
    <row r="90" spans="1:9" ht="37.5" customHeight="1" x14ac:dyDescent="0.2">
      <c r="A90" s="4" t="s">
        <v>143</v>
      </c>
      <c r="B90" s="22"/>
      <c r="C90" s="23"/>
      <c r="D90" s="16"/>
      <c r="E90" s="5">
        <v>400</v>
      </c>
      <c r="F90" s="41">
        <f>240000+30000+160708.95+48.36</f>
        <v>430757.31</v>
      </c>
      <c r="G90" s="30"/>
    </row>
    <row r="91" spans="1:9" x14ac:dyDescent="0.2">
      <c r="A91" s="22" t="s">
        <v>16</v>
      </c>
      <c r="B91" s="22"/>
      <c r="C91" s="23" t="s">
        <v>42</v>
      </c>
      <c r="D91" s="23"/>
      <c r="E91" s="22"/>
      <c r="F91" s="47">
        <f>F92+F95+F99+F101+F97+F103</f>
        <v>5421085.9000000004</v>
      </c>
      <c r="G91" s="30"/>
    </row>
    <row r="92" spans="1:9" ht="25.5" x14ac:dyDescent="0.2">
      <c r="A92" s="1" t="s">
        <v>125</v>
      </c>
      <c r="B92" s="22"/>
      <c r="C92" s="23"/>
      <c r="D92" s="2" t="s">
        <v>85</v>
      </c>
      <c r="E92" s="2"/>
      <c r="F92" s="42">
        <f>F93+F94</f>
        <v>3160800</v>
      </c>
      <c r="G92" s="30"/>
    </row>
    <row r="93" spans="1:9" ht="25.5" x14ac:dyDescent="0.2">
      <c r="A93" s="4" t="s">
        <v>58</v>
      </c>
      <c r="B93" s="22"/>
      <c r="C93" s="23"/>
      <c r="D93" s="2"/>
      <c r="E93" s="5">
        <v>200</v>
      </c>
      <c r="F93" s="41">
        <v>3150800</v>
      </c>
      <c r="G93" s="30"/>
    </row>
    <row r="94" spans="1:9" x14ac:dyDescent="0.2">
      <c r="A94" s="4" t="s">
        <v>59</v>
      </c>
      <c r="B94" s="22"/>
      <c r="C94" s="23"/>
      <c r="D94" s="2"/>
      <c r="E94" s="5">
        <v>800</v>
      </c>
      <c r="F94" s="41">
        <v>10000</v>
      </c>
      <c r="G94" s="30"/>
    </row>
    <row r="95" spans="1:9" ht="25.5" x14ac:dyDescent="0.2">
      <c r="A95" s="1" t="s">
        <v>82</v>
      </c>
      <c r="B95" s="22"/>
      <c r="C95" s="23"/>
      <c r="D95" s="2" t="s">
        <v>86</v>
      </c>
      <c r="E95" s="18"/>
      <c r="F95" s="42">
        <f>F96</f>
        <v>412716.83999999997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41">
        <f>265620-165620+12716.84+279000+200000-179000</f>
        <v>412716.83999999997</v>
      </c>
      <c r="G96" s="30"/>
      <c r="I96" s="11" t="s">
        <v>98</v>
      </c>
    </row>
    <row r="97" spans="1:7" ht="25.5" x14ac:dyDescent="0.2">
      <c r="A97" s="50" t="s">
        <v>145</v>
      </c>
      <c r="B97" s="22"/>
      <c r="C97" s="23"/>
      <c r="D97" s="2" t="s">
        <v>146</v>
      </c>
      <c r="E97" s="5"/>
      <c r="F97" s="51">
        <f>F98</f>
        <v>212138</v>
      </c>
      <c r="G97" s="30"/>
    </row>
    <row r="98" spans="1:7" ht="25.5" x14ac:dyDescent="0.2">
      <c r="A98" s="17" t="s">
        <v>58</v>
      </c>
      <c r="B98" s="22"/>
      <c r="C98" s="23"/>
      <c r="D98" s="2"/>
      <c r="E98" s="5">
        <v>200</v>
      </c>
      <c r="F98" s="51">
        <f>165620+46518</f>
        <v>212138</v>
      </c>
      <c r="G98" s="30"/>
    </row>
    <row r="99" spans="1:7" ht="25.5" x14ac:dyDescent="0.2">
      <c r="A99" s="1" t="s">
        <v>83</v>
      </c>
      <c r="B99" s="22"/>
      <c r="C99" s="23"/>
      <c r="D99" s="2" t="s">
        <v>87</v>
      </c>
      <c r="E99" s="2"/>
      <c r="F99" s="42">
        <f>F100</f>
        <v>340000</v>
      </c>
      <c r="G99" s="30"/>
    </row>
    <row r="100" spans="1:7" ht="25.5" x14ac:dyDescent="0.2">
      <c r="A100" s="4" t="s">
        <v>58</v>
      </c>
      <c r="B100" s="22"/>
      <c r="C100" s="23"/>
      <c r="D100" s="2"/>
      <c r="E100" s="5">
        <v>200</v>
      </c>
      <c r="F100" s="41">
        <f>260000+100000-20000</f>
        <v>340000</v>
      </c>
      <c r="G100" s="30"/>
    </row>
    <row r="101" spans="1:7" ht="25.5" x14ac:dyDescent="0.2">
      <c r="A101" s="1" t="s">
        <v>84</v>
      </c>
      <c r="B101" s="22"/>
      <c r="C101" s="23"/>
      <c r="D101" s="16" t="s">
        <v>88</v>
      </c>
      <c r="E101" s="3"/>
      <c r="F101" s="42">
        <f>F102</f>
        <v>1029670.06</v>
      </c>
      <c r="G101" s="30"/>
    </row>
    <row r="102" spans="1:7" ht="27" customHeight="1" x14ac:dyDescent="0.2">
      <c r="A102" s="17" t="s">
        <v>58</v>
      </c>
      <c r="B102" s="22"/>
      <c r="C102" s="23"/>
      <c r="D102" s="16"/>
      <c r="E102" s="5">
        <v>200</v>
      </c>
      <c r="F102" s="41">
        <f>158021+134096.9+108283.16-69848+334117+140000+79000+166000-20000</f>
        <v>1029670.06</v>
      </c>
      <c r="G102" s="31"/>
    </row>
    <row r="103" spans="1:7" ht="36" customHeight="1" x14ac:dyDescent="0.2">
      <c r="A103" s="50" t="s">
        <v>155</v>
      </c>
      <c r="B103" s="22"/>
      <c r="C103" s="23"/>
      <c r="D103" s="16" t="s">
        <v>156</v>
      </c>
      <c r="E103" s="5"/>
      <c r="F103" s="41">
        <f>F104</f>
        <v>265761</v>
      </c>
      <c r="G103" s="31"/>
    </row>
    <row r="104" spans="1:7" ht="27" customHeight="1" x14ac:dyDescent="0.2">
      <c r="A104" s="17" t="s">
        <v>58</v>
      </c>
      <c r="B104" s="22"/>
      <c r="C104" s="23"/>
      <c r="D104" s="16"/>
      <c r="E104" s="5">
        <v>200</v>
      </c>
      <c r="F104" s="41">
        <v>265761</v>
      </c>
      <c r="G104" s="31"/>
    </row>
    <row r="105" spans="1:7" x14ac:dyDescent="0.2">
      <c r="A105" s="20" t="s">
        <v>17</v>
      </c>
      <c r="B105" s="20"/>
      <c r="C105" s="21" t="s">
        <v>26</v>
      </c>
      <c r="D105" s="21"/>
      <c r="E105" s="20"/>
      <c r="F105" s="48">
        <f>F106</f>
        <v>251192</v>
      </c>
      <c r="G105" s="30"/>
    </row>
    <row r="106" spans="1:7" x14ac:dyDescent="0.2">
      <c r="A106" s="22" t="s">
        <v>18</v>
      </c>
      <c r="B106" s="22"/>
      <c r="C106" s="23" t="s">
        <v>43</v>
      </c>
      <c r="D106" s="23"/>
      <c r="E106" s="22"/>
      <c r="F106" s="47">
        <f>F107+F109</f>
        <v>251192</v>
      </c>
      <c r="G106" s="30"/>
    </row>
    <row r="107" spans="1:7" ht="25.5" x14ac:dyDescent="0.2">
      <c r="A107" s="1" t="s">
        <v>89</v>
      </c>
      <c r="B107" s="22"/>
      <c r="C107" s="23"/>
      <c r="D107" s="16" t="s">
        <v>90</v>
      </c>
      <c r="E107" s="2"/>
      <c r="F107" s="42">
        <f>F108</f>
        <v>136032</v>
      </c>
      <c r="G107" s="30"/>
    </row>
    <row r="108" spans="1:7" ht="13.5" customHeight="1" x14ac:dyDescent="0.2">
      <c r="A108" s="4" t="s">
        <v>62</v>
      </c>
      <c r="B108" s="22"/>
      <c r="C108" s="23"/>
      <c r="D108" s="16"/>
      <c r="E108" s="6">
        <v>500</v>
      </c>
      <c r="F108" s="49">
        <v>136032</v>
      </c>
      <c r="G108" s="30"/>
    </row>
    <row r="109" spans="1:7" ht="39.75" customHeight="1" x14ac:dyDescent="0.2">
      <c r="A109" s="1" t="s">
        <v>134</v>
      </c>
      <c r="B109" s="22"/>
      <c r="C109" s="23"/>
      <c r="D109" s="16" t="s">
        <v>133</v>
      </c>
      <c r="E109" s="2"/>
      <c r="F109" s="49">
        <f>F110</f>
        <v>115160</v>
      </c>
      <c r="G109" s="30"/>
    </row>
    <row r="110" spans="1:7" ht="12.75" customHeight="1" x14ac:dyDescent="0.2">
      <c r="A110" s="4" t="s">
        <v>62</v>
      </c>
      <c r="B110" s="22"/>
      <c r="C110" s="23"/>
      <c r="D110" s="16"/>
      <c r="E110" s="6">
        <v>500</v>
      </c>
      <c r="F110" s="49">
        <v>115160</v>
      </c>
      <c r="G110" s="30"/>
    </row>
    <row r="111" spans="1:7" x14ac:dyDescent="0.2">
      <c r="A111" s="20" t="s">
        <v>19</v>
      </c>
      <c r="B111" s="20"/>
      <c r="C111" s="21" t="s">
        <v>44</v>
      </c>
      <c r="D111" s="21"/>
      <c r="E111" s="20"/>
      <c r="F111" s="48">
        <f>F112+F115</f>
        <v>573516</v>
      </c>
      <c r="G111" s="30"/>
    </row>
    <row r="112" spans="1:7" x14ac:dyDescent="0.2">
      <c r="A112" s="22" t="s">
        <v>20</v>
      </c>
      <c r="B112" s="22"/>
      <c r="C112" s="23" t="s">
        <v>45</v>
      </c>
      <c r="D112" s="23"/>
      <c r="E112" s="22"/>
      <c r="F112" s="47">
        <f>F113+F117</f>
        <v>372706</v>
      </c>
      <c r="G112" s="30"/>
    </row>
    <row r="113" spans="1:7" ht="25.5" x14ac:dyDescent="0.2">
      <c r="A113" s="1" t="s">
        <v>91</v>
      </c>
      <c r="B113" s="22"/>
      <c r="C113" s="23"/>
      <c r="D113" s="16" t="s">
        <v>92</v>
      </c>
      <c r="E113" s="2"/>
      <c r="F113" s="42">
        <f>F114</f>
        <v>237206</v>
      </c>
      <c r="G113" s="30"/>
    </row>
    <row r="114" spans="1:7" x14ac:dyDescent="0.2">
      <c r="A114" s="4" t="s">
        <v>62</v>
      </c>
      <c r="B114" s="22"/>
      <c r="C114" s="23"/>
      <c r="D114" s="16"/>
      <c r="E114" s="6">
        <v>500</v>
      </c>
      <c r="F114" s="41">
        <v>237206</v>
      </c>
      <c r="G114" s="30"/>
    </row>
    <row r="115" spans="1:7" ht="37.5" customHeight="1" x14ac:dyDescent="0.2">
      <c r="A115" s="1" t="s">
        <v>136</v>
      </c>
      <c r="B115" s="22"/>
      <c r="C115" s="23"/>
      <c r="D115" s="16" t="s">
        <v>135</v>
      </c>
      <c r="E115" s="2"/>
      <c r="F115" s="41">
        <f>F116</f>
        <v>200810</v>
      </c>
      <c r="G115" s="30"/>
    </row>
    <row r="116" spans="1:7" ht="12.75" customHeight="1" x14ac:dyDescent="0.2">
      <c r="A116" s="4" t="s">
        <v>62</v>
      </c>
      <c r="B116" s="22"/>
      <c r="C116" s="23"/>
      <c r="D116" s="16"/>
      <c r="E116" s="6">
        <v>500</v>
      </c>
      <c r="F116" s="41">
        <v>200810</v>
      </c>
      <c r="G116" s="30"/>
    </row>
    <row r="117" spans="1:7" ht="24" customHeight="1" x14ac:dyDescent="0.2">
      <c r="A117" s="1" t="s">
        <v>114</v>
      </c>
      <c r="B117" s="16"/>
      <c r="C117" s="23"/>
      <c r="D117" s="16" t="s">
        <v>115</v>
      </c>
      <c r="E117" s="2"/>
      <c r="F117" s="42">
        <f>F118</f>
        <v>135500</v>
      </c>
      <c r="G117" s="30"/>
    </row>
    <row r="118" spans="1:7" ht="25.5" x14ac:dyDescent="0.2">
      <c r="A118" s="4" t="s">
        <v>58</v>
      </c>
      <c r="B118" s="22"/>
      <c r="C118" s="23"/>
      <c r="D118" s="19"/>
      <c r="E118" s="5">
        <v>200</v>
      </c>
      <c r="F118" s="41">
        <f>90000+16600+28900</f>
        <v>135500</v>
      </c>
      <c r="G118" s="30"/>
    </row>
    <row r="119" spans="1:7" x14ac:dyDescent="0.2">
      <c r="A119" s="20" t="s">
        <v>21</v>
      </c>
      <c r="B119" s="20"/>
      <c r="C119" s="21">
        <v>1000</v>
      </c>
      <c r="D119" s="21"/>
      <c r="E119" s="20"/>
      <c r="F119" s="48">
        <f>F120+F123+F126</f>
        <v>1359345</v>
      </c>
      <c r="G119" s="30"/>
    </row>
    <row r="120" spans="1:7" ht="13.5" customHeight="1" x14ac:dyDescent="0.2">
      <c r="A120" s="22" t="s">
        <v>49</v>
      </c>
      <c r="B120" s="22"/>
      <c r="C120" s="23" t="s">
        <v>48</v>
      </c>
      <c r="D120" s="21"/>
      <c r="E120" s="22"/>
      <c r="F120" s="47">
        <f>F121</f>
        <v>116100</v>
      </c>
      <c r="G120" s="30"/>
    </row>
    <row r="121" spans="1:7" ht="13.5" customHeight="1" x14ac:dyDescent="0.2">
      <c r="A121" s="1" t="s">
        <v>107</v>
      </c>
      <c r="B121" s="2"/>
      <c r="C121" s="21"/>
      <c r="D121" s="23" t="s">
        <v>108</v>
      </c>
      <c r="E121" s="22"/>
      <c r="F121" s="49">
        <f>F122</f>
        <v>116100</v>
      </c>
      <c r="G121" s="30"/>
    </row>
    <row r="122" spans="1:7" ht="12" customHeight="1" x14ac:dyDescent="0.2">
      <c r="A122" s="22" t="s">
        <v>109</v>
      </c>
      <c r="B122" s="22"/>
      <c r="C122" s="21"/>
      <c r="D122" s="21"/>
      <c r="E122" s="22">
        <v>300</v>
      </c>
      <c r="F122" s="49">
        <f>14400-2400+83000+21100</f>
        <v>116100</v>
      </c>
      <c r="G122" s="30"/>
    </row>
    <row r="123" spans="1:7" ht="12.75" customHeight="1" x14ac:dyDescent="0.2">
      <c r="A123" s="22" t="s">
        <v>22</v>
      </c>
      <c r="B123" s="22"/>
      <c r="C123" s="23">
        <v>1003</v>
      </c>
      <c r="D123" s="23"/>
      <c r="E123" s="22"/>
      <c r="F123" s="47">
        <f>F129+F131+F124</f>
        <v>25000</v>
      </c>
      <c r="G123" s="30"/>
    </row>
    <row r="124" spans="1:7" ht="12.75" customHeight="1" x14ac:dyDescent="0.2">
      <c r="A124" s="22" t="s">
        <v>22</v>
      </c>
      <c r="B124" s="22"/>
      <c r="C124" s="23"/>
      <c r="D124" s="23" t="s">
        <v>65</v>
      </c>
      <c r="E124" s="22"/>
      <c r="F124" s="47">
        <f>F125</f>
        <v>25000</v>
      </c>
      <c r="G124" s="30"/>
    </row>
    <row r="125" spans="1:7" ht="13.5" customHeight="1" x14ac:dyDescent="0.2">
      <c r="A125" s="37" t="s">
        <v>132</v>
      </c>
      <c r="B125" s="37"/>
      <c r="C125" s="38"/>
      <c r="D125" s="38"/>
      <c r="E125" s="37">
        <v>300</v>
      </c>
      <c r="F125" s="49">
        <v>25000</v>
      </c>
      <c r="G125" s="39"/>
    </row>
    <row r="126" spans="1:7" x14ac:dyDescent="0.2">
      <c r="A126" s="22" t="s">
        <v>138</v>
      </c>
      <c r="B126" s="37"/>
      <c r="C126" s="23" t="s">
        <v>137</v>
      </c>
      <c r="D126" s="38"/>
      <c r="E126" s="37"/>
      <c r="F126" s="49">
        <f>F127</f>
        <v>1218245</v>
      </c>
      <c r="G126" s="39"/>
    </row>
    <row r="127" spans="1:7" ht="38.25" x14ac:dyDescent="0.2">
      <c r="A127" s="1" t="s">
        <v>117</v>
      </c>
      <c r="B127" s="22"/>
      <c r="C127" s="23"/>
      <c r="D127" s="16" t="s">
        <v>116</v>
      </c>
      <c r="E127" s="6"/>
      <c r="F127" s="41">
        <f>F128</f>
        <v>1218245</v>
      </c>
      <c r="G127" s="30"/>
    </row>
    <row r="128" spans="1:7" x14ac:dyDescent="0.2">
      <c r="A128" s="37" t="s">
        <v>139</v>
      </c>
      <c r="B128" s="22"/>
      <c r="C128" s="23"/>
      <c r="D128" s="19"/>
      <c r="E128" s="6">
        <v>300</v>
      </c>
      <c r="F128" s="49">
        <f>1046000+102397+69848</f>
        <v>1218245</v>
      </c>
      <c r="G128" s="30"/>
    </row>
    <row r="129" spans="1:8" ht="38.25" hidden="1" x14ac:dyDescent="0.2">
      <c r="A129" s="1" t="s">
        <v>101</v>
      </c>
      <c r="B129" s="24"/>
      <c r="C129" s="24"/>
      <c r="D129" s="16" t="s">
        <v>102</v>
      </c>
      <c r="E129" s="6"/>
      <c r="F129" s="49">
        <f>F130</f>
        <v>0</v>
      </c>
      <c r="G129" s="30"/>
    </row>
    <row r="130" spans="1:8" hidden="1" x14ac:dyDescent="0.2">
      <c r="A130" s="1" t="s">
        <v>62</v>
      </c>
      <c r="B130" s="24"/>
      <c r="C130" s="24"/>
      <c r="D130" s="16"/>
      <c r="E130" s="6">
        <v>500</v>
      </c>
      <c r="F130" s="49"/>
      <c r="G130" s="30"/>
    </row>
    <row r="131" spans="1:8" ht="25.5" hidden="1" x14ac:dyDescent="0.2">
      <c r="A131" s="1" t="s">
        <v>99</v>
      </c>
      <c r="B131" s="22"/>
      <c r="C131" s="23"/>
      <c r="D131" s="16" t="s">
        <v>100</v>
      </c>
      <c r="E131" s="6"/>
      <c r="F131" s="49">
        <f>F132</f>
        <v>0</v>
      </c>
      <c r="G131" s="30"/>
    </row>
    <row r="132" spans="1:8" hidden="1" x14ac:dyDescent="0.2">
      <c r="A132" s="1" t="s">
        <v>62</v>
      </c>
      <c r="B132" s="22"/>
      <c r="C132" s="23"/>
      <c r="D132" s="16"/>
      <c r="E132" s="6">
        <v>500</v>
      </c>
      <c r="F132" s="49"/>
      <c r="G132" s="30"/>
    </row>
    <row r="133" spans="1:8" x14ac:dyDescent="0.2">
      <c r="A133" s="20" t="s">
        <v>23</v>
      </c>
      <c r="B133" s="20"/>
      <c r="C133" s="21">
        <v>1100</v>
      </c>
      <c r="D133" s="21"/>
      <c r="E133" s="20"/>
      <c r="F133" s="48">
        <f>F134</f>
        <v>10000</v>
      </c>
      <c r="G133" s="30"/>
    </row>
    <row r="134" spans="1:8" x14ac:dyDescent="0.2">
      <c r="A134" s="22" t="s">
        <v>24</v>
      </c>
      <c r="B134" s="22"/>
      <c r="C134" s="23">
        <v>1102</v>
      </c>
      <c r="D134" s="23"/>
      <c r="E134" s="22"/>
      <c r="F134" s="47">
        <f>F135+F137+F139</f>
        <v>10000</v>
      </c>
      <c r="G134" s="30"/>
    </row>
    <row r="135" spans="1:8" ht="51" x14ac:dyDescent="0.2">
      <c r="A135" s="1" t="s">
        <v>93</v>
      </c>
      <c r="B135" s="22"/>
      <c r="C135" s="23"/>
      <c r="D135" s="16" t="s">
        <v>94</v>
      </c>
      <c r="E135" s="6"/>
      <c r="F135" s="42">
        <f>F136</f>
        <v>10000</v>
      </c>
      <c r="G135" s="30"/>
    </row>
    <row r="136" spans="1:8" ht="25.5" x14ac:dyDescent="0.2">
      <c r="A136" s="4" t="s">
        <v>58</v>
      </c>
      <c r="B136" s="22"/>
      <c r="C136" s="23"/>
      <c r="D136" s="19"/>
      <c r="E136" s="5">
        <v>200</v>
      </c>
      <c r="F136" s="41">
        <f>20000-10000</f>
        <v>10000</v>
      </c>
      <c r="G136" s="30"/>
    </row>
    <row r="137" spans="1:8" ht="38.25" hidden="1" x14ac:dyDescent="0.2">
      <c r="A137" s="1" t="s">
        <v>105</v>
      </c>
      <c r="B137" s="22"/>
      <c r="C137" s="23"/>
      <c r="D137" s="16" t="s">
        <v>106</v>
      </c>
      <c r="E137" s="5"/>
      <c r="F137" s="10">
        <f>F138</f>
        <v>0</v>
      </c>
      <c r="G137" s="30"/>
    </row>
    <row r="138" spans="1:8" hidden="1" x14ac:dyDescent="0.2">
      <c r="A138" s="1" t="s">
        <v>62</v>
      </c>
      <c r="B138" s="22"/>
      <c r="C138" s="23"/>
      <c r="D138" s="19"/>
      <c r="E138" s="5">
        <v>200</v>
      </c>
      <c r="F138" s="10"/>
      <c r="G138" s="30"/>
    </row>
    <row r="139" spans="1:8" ht="38.25" hidden="1" x14ac:dyDescent="0.2">
      <c r="A139" s="4" t="s">
        <v>103</v>
      </c>
      <c r="B139" s="22"/>
      <c r="C139" s="23"/>
      <c r="D139" s="16" t="s">
        <v>104</v>
      </c>
      <c r="E139" s="5"/>
      <c r="F139" s="10">
        <f>F140</f>
        <v>0</v>
      </c>
      <c r="G139" s="30"/>
    </row>
    <row r="140" spans="1:8" ht="25.5" hidden="1" x14ac:dyDescent="0.2">
      <c r="A140" s="4" t="s">
        <v>58</v>
      </c>
      <c r="B140" s="22"/>
      <c r="C140" s="23"/>
      <c r="D140" s="19"/>
      <c r="E140" s="5">
        <v>200</v>
      </c>
      <c r="F140" s="10"/>
      <c r="G140" s="30"/>
    </row>
    <row r="141" spans="1:8" x14ac:dyDescent="0.2">
      <c r="A141" s="20" t="s">
        <v>25</v>
      </c>
      <c r="B141" s="20"/>
      <c r="C141" s="21"/>
      <c r="D141" s="21"/>
      <c r="E141" s="20"/>
      <c r="F141" s="9">
        <f>F16+F47+F51+F58+F83+F105+F111+F119+F133</f>
        <v>30986893.850000001</v>
      </c>
      <c r="G141" s="31"/>
      <c r="H141" s="36"/>
    </row>
    <row r="142" spans="1:8" x14ac:dyDescent="0.2">
      <c r="A142" s="28"/>
      <c r="B142" s="28"/>
      <c r="C142" s="28"/>
      <c r="D142" s="28"/>
      <c r="E142" s="28"/>
      <c r="F142" s="29"/>
    </row>
    <row r="143" spans="1:8" x14ac:dyDescent="0.2">
      <c r="A143" s="27"/>
      <c r="B143" s="27"/>
      <c r="C143" s="27"/>
      <c r="D143" s="27"/>
      <c r="E143" s="27"/>
      <c r="F143" s="27"/>
      <c r="G143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2023-09-27T08:32:21Z</cp:lastPrinted>
  <dcterms:created xsi:type="dcterms:W3CDTF">2015-02-12T11:14:02Z</dcterms:created>
  <dcterms:modified xsi:type="dcterms:W3CDTF">2023-09-29T08:57:26Z</dcterms:modified>
</cp:coreProperties>
</file>